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80 Accounting/000 Exhibits/"/>
    </mc:Choice>
  </mc:AlternateContent>
  <xr:revisionPtr revIDLastSave="45" documentId="13_ncr:1_{964207CD-4D1F-4021-8362-4BAB092BB596}" xr6:coauthVersionLast="47" xr6:coauthVersionMax="47" xr10:uidLastSave="{29EBFF0B-187A-4624-8777-214764D1C5BE}"/>
  <bookViews>
    <workbookView xWindow="-23148" yWindow="-60" windowWidth="23256" windowHeight="12576" xr2:uid="{00000000-000D-0000-FFFF-FFFF00000000}"/>
  </bookViews>
  <sheets>
    <sheet name="KLC-04b" sheetId="1" r:id="rId1"/>
  </sheets>
  <externalReferences>
    <externalReference r:id="rId2"/>
  </externalReferences>
  <definedNames>
    <definedName name="_xlnm.Print_Area" localSheetId="0">'KLC-04b'!$A$1:$D$67</definedName>
    <definedName name="_xlnm.Print_Titles" localSheetId="0">'KLC-04b'!$1:$6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B14" i="1"/>
  <c r="B36" i="1"/>
  <c r="B22" i="1"/>
  <c r="A9" i="1"/>
  <c r="B10" i="1"/>
  <c r="B9" i="1"/>
  <c r="B8" i="1"/>
  <c r="A10" i="1" l="1"/>
  <c r="A11" i="1" l="1"/>
  <c r="A17" i="1" l="1"/>
  <c r="A25" i="1" l="1"/>
  <c r="A26" i="1" s="1"/>
  <c r="A27" i="1" s="1"/>
  <c r="A39" i="1" s="1"/>
  <c r="A40" i="1" s="1"/>
  <c r="A41" i="1" s="1"/>
  <c r="A42" i="1" s="1"/>
  <c r="A46" i="1" s="1"/>
  <c r="A50" i="1" s="1"/>
  <c r="A53" i="1" s="1"/>
  <c r="A57" i="1" l="1"/>
  <c r="A58" i="1" s="1"/>
  <c r="A59" i="1" s="1"/>
  <c r="A60" i="1" s="1"/>
  <c r="A61" i="1" s="1"/>
  <c r="A62" i="1" s="1"/>
  <c r="B63" i="1"/>
  <c r="A63" i="1" l="1"/>
  <c r="A64" i="1" s="1"/>
  <c r="A65" i="1" s="1"/>
  <c r="B66" i="1" l="1"/>
  <c r="B42" i="1" l="1"/>
  <c r="B41" i="1"/>
  <c r="B65" i="1"/>
  <c r="B64" i="1"/>
  <c r="B62" i="1"/>
  <c r="B61" i="1"/>
  <c r="B60" i="1"/>
  <c r="B59" i="1"/>
  <c r="B58" i="1"/>
  <c r="B57" i="1"/>
  <c r="B56" i="1"/>
  <c r="B53" i="1"/>
  <c r="B52" i="1"/>
  <c r="B50" i="1"/>
  <c r="B49" i="1"/>
  <c r="B46" i="1"/>
  <c r="B45" i="1"/>
  <c r="B40" i="1"/>
  <c r="B39" i="1"/>
  <c r="B33" i="1"/>
  <c r="B30" i="1" l="1"/>
  <c r="B27" i="1"/>
  <c r="B26" i="1"/>
  <c r="B25" i="1"/>
</calcChain>
</file>

<file path=xl/sharedStrings.xml><?xml version="1.0" encoding="utf-8"?>
<sst xmlns="http://schemas.openxmlformats.org/spreadsheetml/2006/main" count="94" uniqueCount="61">
  <si>
    <t>CENTERPOINT ENERGY HOUSTON ELECTRIC, LLC</t>
  </si>
  <si>
    <t>RATE BASE ADJUSTMENTS TO TEST YEAR AMOUNTS- EXPLANATIONS</t>
  </si>
  <si>
    <t>Witness</t>
  </si>
  <si>
    <t>Gross Plant in Service</t>
  </si>
  <si>
    <t xml:space="preserve">The Company has adjusted asset retirement obligations since these costs recorded for GAAP purposes represent an estimate of future obligations related to the retirement or removal of assets. </t>
  </si>
  <si>
    <t>K. Colvin</t>
  </si>
  <si>
    <t>The Company is reclassing security lighting plant to ensure it is in the correct asset class.</t>
  </si>
  <si>
    <t>The Company is requesting updates based on the depreciation study.</t>
  </si>
  <si>
    <t>K. Colvin / D. Watson</t>
  </si>
  <si>
    <t>Other Adj</t>
  </si>
  <si>
    <t>The Company is removing all test year compensation costs associated with the former CEO due to the former CEO's retirement and the resulting COO-CEO transition.</t>
  </si>
  <si>
    <t>L. Storey</t>
  </si>
  <si>
    <t>Construction Work in Progress</t>
  </si>
  <si>
    <t>The Company is not seeking a return on CWIP amounts following Texas Administrative Code §25.231 (c)(2)(D).</t>
  </si>
  <si>
    <t>Accumulated Depreciation</t>
  </si>
  <si>
    <t>WP II-B-5 Adj 1
 Depreciation Study - Retirements</t>
  </si>
  <si>
    <t>WP II-B-5 Adj 3 ARO</t>
  </si>
  <si>
    <t>WP II-B-5 Adj 6 Reclass</t>
  </si>
  <si>
    <t>Plant Held for Future Use</t>
  </si>
  <si>
    <t>The Company is not seeking a return on certain amounts following Texas Administrative Code §25.231(c)(2)(F)(iii) for plant held for future use.</t>
  </si>
  <si>
    <t>Accumulated Provisions</t>
  </si>
  <si>
    <t>The Company made an adjustment to reduce the reserve for oustanding insurance claims receivable.</t>
  </si>
  <si>
    <t>An adjustment has been made to include the benefit restoration plan liability.</t>
  </si>
  <si>
    <t>The Company made an adjustment to reduce the G/L reserve for Hurricane Harvey and Winter Storm Uri.</t>
  </si>
  <si>
    <t>Accumulated Deferred Federal Income Taxes</t>
  </si>
  <si>
    <t>An adjustment has been made to remove certain ADIT balances from rate base.</t>
  </si>
  <si>
    <t>J. Story</t>
  </si>
  <si>
    <t>Materials and Supplies</t>
  </si>
  <si>
    <t>An adjustment was made to reflect the current treatment of transformers in the 13-month average.</t>
  </si>
  <si>
    <t>Cash Working Capital</t>
  </si>
  <si>
    <t>A Lead lag Study was prepared for this filing.  This adjustment reflects the result of the study in rate base.</t>
  </si>
  <si>
    <t>K. Colvin / T. Lyons</t>
  </si>
  <si>
    <t>Prepayments</t>
  </si>
  <si>
    <t>The Company has removed an amount which belonged to an Affiliate for EEI dues.</t>
  </si>
  <si>
    <t>The Company has removed amounts collected through a separate rider (TEEEF).</t>
  </si>
  <si>
    <t>The Company is requesting a return on its Prepaid Pension Asset.</t>
  </si>
  <si>
    <t xml:space="preserve">Historic executive benefit plans and associated COLI programs have been removed.  The company is not including these amounts in this Docket.  </t>
  </si>
  <si>
    <t>K. Colvin / B. Villatoro</t>
  </si>
  <si>
    <t>Customer Deposits &amp; Advances</t>
  </si>
  <si>
    <t>This adjustment removes the Customer Advances for Construction from Rate Base.</t>
  </si>
  <si>
    <t>The Company will refund the over collections of its Energy Efficiency programs and activities through a separate rider (EECRF).  Accordingly, these Energy Efficiency costs have been removed from rate base.</t>
  </si>
  <si>
    <t>Regulatory Liabilities</t>
  </si>
  <si>
    <t>An adjustment has been made to remove TC2 &amp; TC3 over collection and ADFIT credit</t>
  </si>
  <si>
    <t>An adjustment has been made to remove the liability related to TCRF</t>
  </si>
  <si>
    <t>WP II-B-11 Adj 6 EDIT</t>
  </si>
  <si>
    <t>The Company has made a known and measurable change to EDIT.</t>
  </si>
  <si>
    <t>This adjustment is to remove balances that are required under GAAP that have no impact on rate making.</t>
  </si>
  <si>
    <t>The Company has reclassed the Tax Regulatory liability associated with interest rate hedge to ADIT.</t>
  </si>
  <si>
    <t>K. Colvin / J. Story</t>
  </si>
  <si>
    <t>Regulatory Assets</t>
  </si>
  <si>
    <t>The Company will recover the costs of its Energy Efficiency programs and activities through a separate rider (EECRF).  Accordingly, these Energy Efficiency costs have been removed from test year rate base.</t>
  </si>
  <si>
    <t xml:space="preserve">The Company has adjusted asset retirement obligations since these costs represents an estimate of future obligations related to the retirement or removal of assets recorded for GAAP purposes. </t>
  </si>
  <si>
    <t>The Company has made an adjustment to remove the Regulatory Asset Margin Tax for GAAP purposes.</t>
  </si>
  <si>
    <t>The Company has removed TEEEF ST collected through a separate rider.</t>
  </si>
  <si>
    <t>The Company has removed TEEEF LT collected through a separate rider.</t>
  </si>
  <si>
    <t>The Company has made an adjustment to remove tax-related regulatory assets.</t>
  </si>
  <si>
    <t>The Company has made an adjustment to remove LLTF Rate Case Expense not being requested in this rate proceeding.</t>
  </si>
  <si>
    <t>The Company has made an adjustment to remove Regulatory assets - TEEEF recovered through a separate rider.</t>
  </si>
  <si>
    <t>The Company made an adjustment to bad debt balance.</t>
  </si>
  <si>
    <t>The Company has made an adjustment to move rate case expenses to a separate rider.</t>
  </si>
  <si>
    <t>The Company has adjusted the regulatory asset to correct the carrying costs.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</si>
</sst>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1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G:\acctg\REGULATORY%20ACCTG\CEHE\Rate%20Case\2024%20Rate%20Case\Testimony\Direct\Exhibits\Exhibit%20KLC-04a%20Retail%20Rate%20Base%20Adjustments%20to%20Test%20Year%20Amounts.xlsx" TargetMode="External"/><Relationship Id="rId2" Type="http://schemas.microsoft.com/office/2019/04/relationships/externalLinkLongPath" Target="Exhibit%20KLC-04a%20Retail%20Rate%20Base%20Adjustments%20to%20Test%20Year%20Amounts.xlsx?E1EA445A" TargetMode="External"/><Relationship Id="rId1" Type="http://schemas.openxmlformats.org/officeDocument/2006/relationships/externalLinkPath" Target="file:///\\E1EA445A\Exhibit%20KLC-04a%20Retail%20Rate%20Base%20Adjustments%20to%20Test%20Year%20Amou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KLC-04a"/>
    </sheetNames>
    <sheetDataSet>
      <sheetData sheetId="0">
        <row r="9">
          <cell r="B9" t="str">
            <v>Asset Retirement Obligation (ARO)</v>
          </cell>
        </row>
        <row r="10">
          <cell r="B10" t="str">
            <v>Reclass</v>
          </cell>
        </row>
        <row r="11">
          <cell r="B11" t="str">
            <v>Depreciation Study-Retirements</v>
          </cell>
        </row>
        <row r="16">
          <cell r="B16" t="str">
            <v>WP II-B-4 Adj 1 CWIP</v>
          </cell>
        </row>
        <row r="28">
          <cell r="B28" t="str">
            <v>WP II-B-6 Adj 1 Land Not Used in Next 10 Years</v>
          </cell>
        </row>
        <row r="31">
          <cell r="B31" t="str">
            <v>WP II-B-7 Adj 1 Claims Insurance Receivable</v>
          </cell>
        </row>
        <row r="32">
          <cell r="B32" t="str">
            <v>WP II-B-7 Adj 2 Accrued Benefit Restoration Cost</v>
          </cell>
        </row>
        <row r="33">
          <cell r="B33" t="str">
            <v>WP II-B-7 Adj 3 Harvey &amp; Uri Reserve</v>
          </cell>
        </row>
        <row r="37">
          <cell r="B37" t="str">
            <v xml:space="preserve">WP II-B-7 Adj 4 ADIT
</v>
          </cell>
        </row>
        <row r="41">
          <cell r="B41" t="str">
            <v>WP II-B-8 Adj 2 Transformer</v>
          </cell>
        </row>
        <row r="45">
          <cell r="B45" t="str">
            <v>Lead Lag Study</v>
          </cell>
        </row>
        <row r="48">
          <cell r="B48" t="str">
            <v>WP II-B-10 Adj 1 Other Affiliates</v>
          </cell>
        </row>
        <row r="49">
          <cell r="B49" t="str">
            <v>WP II-B-10 Adj 2 TEEEF</v>
          </cell>
        </row>
        <row r="50">
          <cell r="B50" t="str">
            <v>WP II-B-10 Adj 3 Prepaid Pension Asset</v>
          </cell>
        </row>
        <row r="51">
          <cell r="B51" t="str">
            <v>WP II-B-10 Adj 4 Executive Benefits</v>
          </cell>
        </row>
        <row r="55">
          <cell r="B55" t="str">
            <v>WP II-B-11 Adj 1 Customer Advances for Construction</v>
          </cell>
        </row>
        <row r="56">
          <cell r="B56" t="str">
            <v>WP II-B-11 Adj 3 EECRF</v>
          </cell>
        </row>
        <row r="60">
          <cell r="B60" t="str">
            <v>WP II-B-11 Adj 2  TC2 &amp; TC3 Over Collection and  ADFIT Credit</v>
          </cell>
        </row>
        <row r="61">
          <cell r="B61" t="str">
            <v>WP II-B-11 Adj 4 TCRF</v>
          </cell>
        </row>
        <row r="65">
          <cell r="B65" t="str">
            <v>WP II-B-11 Adj 8 Pension BRP &amp; Postretirement</v>
          </cell>
        </row>
        <row r="66">
          <cell r="B66" t="str">
            <v>WP II-B-11 Adj 9 Interest Rate Hedge Reclass</v>
          </cell>
        </row>
        <row r="72">
          <cell r="B72" t="str">
            <v>WP II-B-12 Adj 1  EECRF</v>
          </cell>
        </row>
        <row r="73">
          <cell r="B73" t="str">
            <v>WP II-B-12 Adj 2 ARO</v>
          </cell>
        </row>
        <row r="74">
          <cell r="B74" t="str">
            <v>WP II-B-12 Adj 3 Margin Tax</v>
          </cell>
        </row>
        <row r="75">
          <cell r="B75" t="str">
            <v>WP II-B-12 Adj 4 TEEEF ST Removal</v>
          </cell>
        </row>
        <row r="76">
          <cell r="B76" t="str">
            <v>WP II-B-12 Adj 5 TEEEF LT Removal</v>
          </cell>
        </row>
        <row r="77">
          <cell r="B77" t="str">
            <v>WP II-B-12 Adj 6 Tax Reg Assets</v>
          </cell>
        </row>
        <row r="78">
          <cell r="B78" t="str">
            <v>WP II-B-12 Adj 7 LLTF Rate Case Expenses</v>
          </cell>
        </row>
        <row r="79">
          <cell r="B79" t="str">
            <v>WP II-B-12 Adj 8 Reg Assets-TEEEF Other</v>
          </cell>
        </row>
        <row r="80">
          <cell r="B80" t="str">
            <v>WP II-B-12 Adj 9 Bad Debt</v>
          </cell>
        </row>
        <row r="81">
          <cell r="B81" t="str">
            <v>WP II-B-12 Adj 10 Rate Case Expense</v>
          </cell>
        </row>
        <row r="83">
          <cell r="B83" t="str">
            <v>WP II-B-12 Adj 12 Hurricane Harvey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2"/>
  <sheetViews>
    <sheetView tabSelected="1" zoomScaleNormal="100" workbookViewId="0">
      <pane xSplit="3" ySplit="7" topLeftCell="D58" activePane="bottomRight" state="frozen"/>
      <selection pane="bottomRight" activeCell="C62" sqref="C62"/>
      <selection pane="bottomLeft" activeCell="A8" sqref="A8"/>
      <selection pane="topRight" activeCell="D1" sqref="D1"/>
    </sheetView>
  </sheetViews>
  <sheetFormatPr defaultColWidth="18.42578125" defaultRowHeight="15.75"/>
  <cols>
    <col min="1" max="1" width="4.5703125" style="1" customWidth="1"/>
    <col min="2" max="2" width="32.5703125" style="18" customWidth="1"/>
    <col min="3" max="3" width="52.5703125" style="1" customWidth="1"/>
    <col min="4" max="4" width="20.5703125" style="12" customWidth="1"/>
    <col min="5" max="16384" width="18.42578125" style="1"/>
  </cols>
  <sheetData>
    <row r="1" spans="1:4">
      <c r="A1" s="22" t="s">
        <v>0</v>
      </c>
      <c r="B1" s="22"/>
      <c r="C1" s="22"/>
      <c r="D1" s="22"/>
    </row>
    <row r="2" spans="1:4">
      <c r="A2" s="22" t="s">
        <v>1</v>
      </c>
      <c r="B2" s="22"/>
      <c r="C2" s="22"/>
      <c r="D2" s="22"/>
    </row>
    <row r="3" spans="1:4">
      <c r="A3" s="2"/>
      <c r="B3" s="12"/>
      <c r="C3" s="2"/>
    </row>
    <row r="4" spans="1:4">
      <c r="A4" s="2"/>
      <c r="B4" s="12"/>
      <c r="C4" s="2"/>
    </row>
    <row r="5" spans="1:4">
      <c r="A5" s="2"/>
      <c r="B5" s="12"/>
      <c r="C5" s="2"/>
    </row>
    <row r="6" spans="1:4">
      <c r="A6" s="3"/>
      <c r="B6" s="15"/>
      <c r="C6" s="3"/>
      <c r="D6" s="13" t="s">
        <v>2</v>
      </c>
    </row>
    <row r="7" spans="1:4">
      <c r="A7" s="4" t="s">
        <v>3</v>
      </c>
      <c r="B7" s="16"/>
      <c r="C7" s="3"/>
      <c r="D7" s="14"/>
    </row>
    <row r="8" spans="1:4" ht="63">
      <c r="A8" s="5">
        <v>1</v>
      </c>
      <c r="B8" s="7" t="str">
        <f>'[1]KLC-04a'!$B$9</f>
        <v>Asset Retirement Obligation (ARO)</v>
      </c>
      <c r="C8" s="6" t="s">
        <v>4</v>
      </c>
      <c r="D8" s="19" t="s">
        <v>5</v>
      </c>
    </row>
    <row r="9" spans="1:4" ht="31.5">
      <c r="A9" s="5">
        <f>A8+1</f>
        <v>2</v>
      </c>
      <c r="B9" s="7" t="str">
        <f>'[1]KLC-04a'!$B$10</f>
        <v>Reclass</v>
      </c>
      <c r="C9" s="6" t="s">
        <v>6</v>
      </c>
      <c r="D9" s="19" t="s">
        <v>5</v>
      </c>
    </row>
    <row r="10" spans="1:4" ht="31.5">
      <c r="A10" s="5">
        <f>A9+1</f>
        <v>3</v>
      </c>
      <c r="B10" s="7" t="str">
        <f>'[1]KLC-04a'!$B$11</f>
        <v>Depreciation Study-Retirements</v>
      </c>
      <c r="C10" s="6" t="s">
        <v>7</v>
      </c>
      <c r="D10" s="19" t="s">
        <v>8</v>
      </c>
    </row>
    <row r="11" spans="1:4" ht="47.25">
      <c r="A11" s="5">
        <f>A10+1</f>
        <v>4</v>
      </c>
      <c r="B11" s="7" t="s">
        <v>9</v>
      </c>
      <c r="C11" s="6" t="s">
        <v>10</v>
      </c>
      <c r="D11" s="19" t="s">
        <v>11</v>
      </c>
    </row>
    <row r="12" spans="1:4">
      <c r="A12" s="5"/>
      <c r="B12" s="7"/>
      <c r="C12" s="6"/>
      <c r="D12" s="19"/>
    </row>
    <row r="13" spans="1:4">
      <c r="A13" s="8" t="s">
        <v>12</v>
      </c>
      <c r="B13" s="7"/>
      <c r="C13" s="6"/>
      <c r="D13" s="19"/>
    </row>
    <row r="14" spans="1:4" ht="31.5">
      <c r="A14" s="5">
        <v>5</v>
      </c>
      <c r="B14" s="7" t="str">
        <f>'[1]KLC-04a'!$B$16</f>
        <v>WP II-B-4 Adj 1 CWIP</v>
      </c>
      <c r="C14" s="6" t="s">
        <v>13</v>
      </c>
      <c r="D14" s="19" t="s">
        <v>5</v>
      </c>
    </row>
    <row r="15" spans="1:4">
      <c r="A15" s="5"/>
      <c r="B15" s="7"/>
      <c r="C15" s="6"/>
      <c r="D15" s="19"/>
    </row>
    <row r="16" spans="1:4">
      <c r="A16" s="4" t="s">
        <v>14</v>
      </c>
      <c r="B16" s="16"/>
      <c r="C16" s="3"/>
      <c r="D16" s="14"/>
    </row>
    <row r="17" spans="1:4" ht="31.5">
      <c r="A17" s="5">
        <f>A14+1</f>
        <v>6</v>
      </c>
      <c r="B17" s="7" t="s">
        <v>15</v>
      </c>
      <c r="C17" s="6" t="s">
        <v>7</v>
      </c>
      <c r="D17" s="19" t="s">
        <v>8</v>
      </c>
    </row>
    <row r="18" spans="1:4" ht="63">
      <c r="A18" s="5">
        <v>8</v>
      </c>
      <c r="B18" s="7" t="s">
        <v>16</v>
      </c>
      <c r="C18" s="6" t="s">
        <v>4</v>
      </c>
      <c r="D18" s="19" t="s">
        <v>5</v>
      </c>
    </row>
    <row r="19" spans="1:4" ht="31.5">
      <c r="A19" s="5">
        <v>11</v>
      </c>
      <c r="B19" s="7" t="s">
        <v>17</v>
      </c>
      <c r="C19" s="6" t="s">
        <v>6</v>
      </c>
      <c r="D19" s="19" t="s">
        <v>5</v>
      </c>
    </row>
    <row r="20" spans="1:4">
      <c r="A20" s="5"/>
      <c r="B20" s="7"/>
      <c r="C20" s="6"/>
      <c r="D20" s="19"/>
    </row>
    <row r="21" spans="1:4">
      <c r="A21" s="8" t="s">
        <v>18</v>
      </c>
      <c r="B21" s="7"/>
      <c r="C21" s="6"/>
      <c r="D21" s="19"/>
    </row>
    <row r="22" spans="1:4" ht="47.25">
      <c r="A22" s="5">
        <v>12</v>
      </c>
      <c r="B22" s="7" t="str">
        <f>'[1]KLC-04a'!$B$28</f>
        <v>WP II-B-6 Adj 1 Land Not Used in Next 10 Years</v>
      </c>
      <c r="C22" s="6" t="s">
        <v>19</v>
      </c>
      <c r="D22" s="19" t="s">
        <v>5</v>
      </c>
    </row>
    <row r="23" spans="1:4">
      <c r="A23" s="5"/>
      <c r="B23" s="7"/>
      <c r="C23" s="6"/>
      <c r="D23" s="19"/>
    </row>
    <row r="24" spans="1:4">
      <c r="A24" s="8" t="s">
        <v>20</v>
      </c>
      <c r="B24" s="7"/>
      <c r="C24" s="6"/>
      <c r="D24" s="19"/>
    </row>
    <row r="25" spans="1:4" ht="31.5">
      <c r="A25" s="5">
        <f>A22+1</f>
        <v>13</v>
      </c>
      <c r="B25" s="7" t="str">
        <f>'[1]KLC-04a'!$B$31</f>
        <v>WP II-B-7 Adj 1 Claims Insurance Receivable</v>
      </c>
      <c r="C25" s="20" t="s">
        <v>21</v>
      </c>
      <c r="D25" s="19" t="s">
        <v>5</v>
      </c>
    </row>
    <row r="26" spans="1:4" ht="31.5">
      <c r="A26" s="5">
        <f>A25+1</f>
        <v>14</v>
      </c>
      <c r="B26" s="7" t="str">
        <f>'[1]KLC-04a'!$B$32</f>
        <v>WP II-B-7 Adj 2 Accrued Benefit Restoration Cost</v>
      </c>
      <c r="C26" s="20" t="s">
        <v>22</v>
      </c>
      <c r="D26" s="19" t="s">
        <v>5</v>
      </c>
    </row>
    <row r="27" spans="1:4" ht="31.5">
      <c r="A27" s="5">
        <f>A26+1</f>
        <v>15</v>
      </c>
      <c r="B27" s="7" t="str">
        <f>'[1]KLC-04a'!$B$33</f>
        <v>WP II-B-7 Adj 3 Harvey &amp; Uri Reserve</v>
      </c>
      <c r="C27" s="20" t="s">
        <v>23</v>
      </c>
      <c r="D27" s="19" t="s">
        <v>5</v>
      </c>
    </row>
    <row r="28" spans="1:4">
      <c r="A28" s="8"/>
      <c r="B28" s="7"/>
      <c r="C28" s="6"/>
      <c r="D28" s="19"/>
    </row>
    <row r="29" spans="1:4">
      <c r="A29" s="8" t="s">
        <v>24</v>
      </c>
      <c r="B29" s="7"/>
      <c r="C29" s="6"/>
      <c r="D29" s="19"/>
    </row>
    <row r="30" spans="1:4" ht="31.5">
      <c r="A30" s="5">
        <v>16</v>
      </c>
      <c r="B30" s="7" t="str">
        <f>'[1]KLC-04a'!$B$37</f>
        <v xml:space="preserve">WP II-B-7 Adj 4 ADIT
</v>
      </c>
      <c r="C30" s="6" t="s">
        <v>25</v>
      </c>
      <c r="D30" s="19" t="s">
        <v>26</v>
      </c>
    </row>
    <row r="31" spans="1:4">
      <c r="A31" s="5"/>
      <c r="B31" s="7"/>
      <c r="C31" s="6"/>
      <c r="D31" s="19"/>
    </row>
    <row r="32" spans="1:4">
      <c r="A32" s="8" t="s">
        <v>27</v>
      </c>
      <c r="B32" s="7"/>
      <c r="C32" s="6"/>
      <c r="D32" s="19"/>
    </row>
    <row r="33" spans="1:4" ht="31.5">
      <c r="A33" s="5">
        <v>18</v>
      </c>
      <c r="B33" s="7" t="str">
        <f>'[1]KLC-04a'!$B$41</f>
        <v>WP II-B-8 Adj 2 Transformer</v>
      </c>
      <c r="C33" s="6" t="s">
        <v>28</v>
      </c>
      <c r="D33" s="19" t="s">
        <v>5</v>
      </c>
    </row>
    <row r="34" spans="1:4">
      <c r="A34" s="5"/>
      <c r="B34" s="7"/>
      <c r="C34" s="6"/>
      <c r="D34" s="19"/>
    </row>
    <row r="35" spans="1:4">
      <c r="A35" s="8" t="s">
        <v>29</v>
      </c>
      <c r="B35" s="7"/>
      <c r="C35" s="6"/>
      <c r="D35" s="19"/>
    </row>
    <row r="36" spans="1:4" ht="31.5">
      <c r="A36" s="5">
        <v>19</v>
      </c>
      <c r="B36" s="7" t="str">
        <f>'[1]KLC-04a'!$B$45</f>
        <v>Lead Lag Study</v>
      </c>
      <c r="C36" s="6" t="s">
        <v>30</v>
      </c>
      <c r="D36" s="19" t="s">
        <v>31</v>
      </c>
    </row>
    <row r="37" spans="1:4">
      <c r="A37" s="5"/>
      <c r="B37" s="7"/>
      <c r="C37" s="6"/>
      <c r="D37" s="19"/>
    </row>
    <row r="38" spans="1:4">
      <c r="A38" s="8" t="s">
        <v>32</v>
      </c>
      <c r="B38" s="7"/>
      <c r="C38" s="6"/>
      <c r="D38" s="19"/>
    </row>
    <row r="39" spans="1:4" ht="31.5">
      <c r="A39" s="5">
        <f>A36+1</f>
        <v>20</v>
      </c>
      <c r="B39" s="7" t="str">
        <f>'[1]KLC-04a'!$B$48</f>
        <v>WP II-B-10 Adj 1 Other Affiliates</v>
      </c>
      <c r="C39" s="20" t="s">
        <v>33</v>
      </c>
      <c r="D39" s="19" t="s">
        <v>5</v>
      </c>
    </row>
    <row r="40" spans="1:4" ht="31.5">
      <c r="A40" s="5">
        <f>A39+1</f>
        <v>21</v>
      </c>
      <c r="B40" s="7" t="str">
        <f>'[1]KLC-04a'!$B$49</f>
        <v>WP II-B-10 Adj 2 TEEEF</v>
      </c>
      <c r="C40" s="20" t="s">
        <v>34</v>
      </c>
      <c r="D40" s="19" t="s">
        <v>5</v>
      </c>
    </row>
    <row r="41" spans="1:4" ht="31.5">
      <c r="A41" s="5">
        <f t="shared" ref="A41:A42" si="0">A40+1</f>
        <v>22</v>
      </c>
      <c r="B41" s="7" t="str">
        <f>'[1]KLC-04a'!$B$50</f>
        <v>WP II-B-10 Adj 3 Prepaid Pension Asset</v>
      </c>
      <c r="C41" s="20" t="s">
        <v>35</v>
      </c>
      <c r="D41" s="19" t="s">
        <v>5</v>
      </c>
    </row>
    <row r="42" spans="1:4" ht="47.25">
      <c r="A42" s="5">
        <f t="shared" si="0"/>
        <v>23</v>
      </c>
      <c r="B42" s="7" t="str">
        <f>'[1]KLC-04a'!$B$51</f>
        <v>WP II-B-10 Adj 4 Executive Benefits</v>
      </c>
      <c r="C42" s="20" t="s">
        <v>36</v>
      </c>
      <c r="D42" s="19" t="s">
        <v>37</v>
      </c>
    </row>
    <row r="43" spans="1:4">
      <c r="A43" s="5"/>
      <c r="B43" s="7"/>
      <c r="C43" s="6"/>
      <c r="D43" s="19"/>
    </row>
    <row r="44" spans="1:4">
      <c r="A44" s="8" t="s">
        <v>38</v>
      </c>
      <c r="B44" s="10"/>
      <c r="C44" s="9"/>
      <c r="D44" s="19"/>
    </row>
    <row r="45" spans="1:4" ht="31.5">
      <c r="A45" s="5">
        <f>A42+1</f>
        <v>24</v>
      </c>
      <c r="B45" s="7" t="str">
        <f>'[1]KLC-04a'!$B$55</f>
        <v>WP II-B-11 Adj 1 Customer Advances for Construction</v>
      </c>
      <c r="C45" s="20" t="s">
        <v>39</v>
      </c>
      <c r="D45" s="19" t="s">
        <v>5</v>
      </c>
    </row>
    <row r="46" spans="1:4" ht="63">
      <c r="A46" s="5">
        <f>A45+1</f>
        <v>25</v>
      </c>
      <c r="B46" s="7" t="str">
        <f>'[1]KLC-04a'!$B$56</f>
        <v>WP II-B-11 Adj 3 EECRF</v>
      </c>
      <c r="C46" s="20" t="s">
        <v>40</v>
      </c>
      <c r="D46" s="19" t="s">
        <v>5</v>
      </c>
    </row>
    <row r="47" spans="1:4">
      <c r="A47" s="8"/>
      <c r="B47" s="6"/>
      <c r="C47" s="6"/>
      <c r="D47" s="19"/>
    </row>
    <row r="48" spans="1:4">
      <c r="A48" s="8" t="s">
        <v>41</v>
      </c>
      <c r="B48" s="10"/>
      <c r="C48" s="6"/>
      <c r="D48" s="19"/>
    </row>
    <row r="49" spans="1:4" ht="47.25">
      <c r="A49" s="5">
        <v>26</v>
      </c>
      <c r="B49" s="7" t="str">
        <f>'[1]KLC-04a'!$B$60</f>
        <v>WP II-B-11 Adj 2  TC2 &amp; TC3 Over Collection and  ADFIT Credit</v>
      </c>
      <c r="C49" s="20" t="s">
        <v>42</v>
      </c>
      <c r="D49" s="19" t="s">
        <v>5</v>
      </c>
    </row>
    <row r="50" spans="1:4" ht="31.5">
      <c r="A50" s="5">
        <f>A49+1</f>
        <v>27</v>
      </c>
      <c r="B50" s="7" t="str">
        <f>'[1]KLC-04a'!$B$61</f>
        <v>WP II-B-11 Adj 4 TCRF</v>
      </c>
      <c r="C50" s="20" t="s">
        <v>43</v>
      </c>
      <c r="D50" s="19" t="s">
        <v>5</v>
      </c>
    </row>
    <row r="51" spans="1:4" ht="31.5">
      <c r="A51" s="5">
        <v>29</v>
      </c>
      <c r="B51" s="21" t="s">
        <v>44</v>
      </c>
      <c r="C51" s="20" t="s">
        <v>45</v>
      </c>
      <c r="D51" s="19" t="s">
        <v>26</v>
      </c>
    </row>
    <row r="52" spans="1:4" ht="31.5">
      <c r="A52" s="5">
        <v>31</v>
      </c>
      <c r="B52" s="7" t="str">
        <f>'[1]KLC-04a'!$B$65</f>
        <v>WP II-B-11 Adj 8 Pension BRP &amp; Postretirement</v>
      </c>
      <c r="C52" s="20" t="s">
        <v>46</v>
      </c>
      <c r="D52" s="19" t="s">
        <v>5</v>
      </c>
    </row>
    <row r="53" spans="1:4" ht="31.5">
      <c r="A53" s="5">
        <f t="shared" ref="A53" si="1">A52+1</f>
        <v>32</v>
      </c>
      <c r="B53" s="7" t="str">
        <f>'[1]KLC-04a'!$B$66</f>
        <v>WP II-B-11 Adj 9 Interest Rate Hedge Reclass</v>
      </c>
      <c r="C53" s="20" t="s">
        <v>47</v>
      </c>
      <c r="D53" s="19" t="s">
        <v>48</v>
      </c>
    </row>
    <row r="54" spans="1:4">
      <c r="A54" s="8"/>
      <c r="B54" s="7"/>
      <c r="C54" s="6"/>
      <c r="D54" s="19"/>
    </row>
    <row r="55" spans="1:4">
      <c r="A55" s="8" t="s">
        <v>49</v>
      </c>
      <c r="B55" s="7"/>
      <c r="C55" s="6"/>
      <c r="D55" s="19"/>
    </row>
    <row r="56" spans="1:4" ht="63">
      <c r="A56" s="5">
        <v>35</v>
      </c>
      <c r="B56" s="7" t="str">
        <f>'[1]KLC-04a'!$B$72</f>
        <v>WP II-B-12 Adj 1  EECRF</v>
      </c>
      <c r="C56" s="6" t="s">
        <v>50</v>
      </c>
      <c r="D56" s="19" t="s">
        <v>5</v>
      </c>
    </row>
    <row r="57" spans="1:4" ht="63">
      <c r="A57" s="5">
        <f>A56+1</f>
        <v>36</v>
      </c>
      <c r="B57" s="7" t="str">
        <f>'[1]KLC-04a'!$B$73</f>
        <v>WP II-B-12 Adj 2 ARO</v>
      </c>
      <c r="C57" s="6" t="s">
        <v>51</v>
      </c>
      <c r="D57" s="19" t="s">
        <v>5</v>
      </c>
    </row>
    <row r="58" spans="1:4" ht="31.5">
      <c r="A58" s="5">
        <f t="shared" ref="A58:A65" si="2">A57+1</f>
        <v>37</v>
      </c>
      <c r="B58" s="7" t="str">
        <f>'[1]KLC-04a'!$B$74</f>
        <v>WP II-B-12 Adj 3 Margin Tax</v>
      </c>
      <c r="C58" s="20" t="s">
        <v>52</v>
      </c>
      <c r="D58" s="19" t="s">
        <v>5</v>
      </c>
    </row>
    <row r="59" spans="1:4" ht="31.5">
      <c r="A59" s="5">
        <f t="shared" si="2"/>
        <v>38</v>
      </c>
      <c r="B59" s="7" t="str">
        <f>'[1]KLC-04a'!$B$75</f>
        <v>WP II-B-12 Adj 4 TEEEF ST Removal</v>
      </c>
      <c r="C59" s="20" t="s">
        <v>53</v>
      </c>
      <c r="D59" s="19" t="s">
        <v>5</v>
      </c>
    </row>
    <row r="60" spans="1:4" ht="31.5">
      <c r="A60" s="5">
        <f t="shared" si="2"/>
        <v>39</v>
      </c>
      <c r="B60" s="7" t="str">
        <f>'[1]KLC-04a'!$B$76</f>
        <v>WP II-B-12 Adj 5 TEEEF LT Removal</v>
      </c>
      <c r="C60" s="20" t="s">
        <v>54</v>
      </c>
      <c r="D60" s="19" t="s">
        <v>5</v>
      </c>
    </row>
    <row r="61" spans="1:4" ht="31.5">
      <c r="A61" s="5">
        <f t="shared" si="2"/>
        <v>40</v>
      </c>
      <c r="B61" s="7" t="str">
        <f>'[1]KLC-04a'!$B$77</f>
        <v>WP II-B-12 Adj 6 Tax Reg Assets</v>
      </c>
      <c r="C61" s="20" t="s">
        <v>55</v>
      </c>
      <c r="D61" s="19" t="s">
        <v>26</v>
      </c>
    </row>
    <row r="62" spans="1:4" ht="47.25">
      <c r="A62" s="5">
        <f t="shared" si="2"/>
        <v>41</v>
      </c>
      <c r="B62" s="7" t="str">
        <f>'[1]KLC-04a'!$B$78</f>
        <v>WP II-B-12 Adj 7 LLTF Rate Case Expenses</v>
      </c>
      <c r="C62" s="20" t="s">
        <v>56</v>
      </c>
      <c r="D62" s="19" t="s">
        <v>5</v>
      </c>
    </row>
    <row r="63" spans="1:4" ht="47.25">
      <c r="A63" s="5">
        <f t="shared" si="2"/>
        <v>42</v>
      </c>
      <c r="B63" s="7" t="str">
        <f>'[1]KLC-04a'!$B$79</f>
        <v>WP II-B-12 Adj 8 Reg Assets-TEEEF Other</v>
      </c>
      <c r="C63" s="20" t="s">
        <v>57</v>
      </c>
      <c r="D63" s="19" t="s">
        <v>5</v>
      </c>
    </row>
    <row r="64" spans="1:4">
      <c r="A64" s="5">
        <f t="shared" si="2"/>
        <v>43</v>
      </c>
      <c r="B64" s="7" t="str">
        <f>'[1]KLC-04a'!$B$80</f>
        <v>WP II-B-12 Adj 9 Bad Debt</v>
      </c>
      <c r="C64" s="20" t="s">
        <v>58</v>
      </c>
      <c r="D64" s="19" t="s">
        <v>5</v>
      </c>
    </row>
    <row r="65" spans="1:4" ht="31.5">
      <c r="A65" s="5">
        <f t="shared" si="2"/>
        <v>44</v>
      </c>
      <c r="B65" s="7" t="str">
        <f>'[1]KLC-04a'!$B$81</f>
        <v>WP II-B-12 Adj 10 Rate Case Expense</v>
      </c>
      <c r="C65" s="20" t="s">
        <v>59</v>
      </c>
      <c r="D65" s="19" t="s">
        <v>5</v>
      </c>
    </row>
    <row r="66" spans="1:4" ht="31.5">
      <c r="A66" s="5">
        <v>46</v>
      </c>
      <c r="B66" s="7" t="str">
        <f>'[1]KLC-04a'!$B$83</f>
        <v>WP II-B-12 Adj 12 Hurricane Harvey</v>
      </c>
      <c r="C66" s="20" t="s">
        <v>60</v>
      </c>
      <c r="D66" s="19" t="s">
        <v>5</v>
      </c>
    </row>
    <row r="67" spans="1:4">
      <c r="A67" s="5"/>
      <c r="B67" s="7"/>
      <c r="C67" s="6"/>
      <c r="D67" s="19"/>
    </row>
    <row r="68" spans="1:4">
      <c r="A68" s="11"/>
      <c r="B68" s="17"/>
    </row>
    <row r="69" spans="1:4">
      <c r="A69" s="11"/>
      <c r="B69" s="17"/>
    </row>
    <row r="70" spans="1:4">
      <c r="A70" s="11"/>
      <c r="B70" s="17"/>
    </row>
    <row r="71" spans="1:4">
      <c r="A71" s="11"/>
    </row>
    <row r="72" spans="1:4">
      <c r="A72" s="11"/>
    </row>
  </sheetData>
  <mergeCells count="2">
    <mergeCell ref="A1:D1"/>
    <mergeCell ref="A2:D2"/>
  </mergeCells>
  <printOptions horizontalCentered="1"/>
  <pageMargins left="1" right="1" top="1.5" bottom="1" header="1" footer="0.75"/>
  <pageSetup scale="76" fitToHeight="0" orientation="portrait" r:id="rId1"/>
  <headerFooter>
    <oddHeader xml:space="preserve">&amp;R&amp;"Times New Roman,Regular"&amp;12Exhibit &amp;A
Page &amp;P of &amp;N
</oddHeader>
  </headerFooter>
  <rowBreaks count="1" manualBreakCount="1">
    <brk id="54" max="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C7A124-0A7B-41FC-B2E8-C923530F77B3}"/>
</file>

<file path=customXml/itemProps2.xml><?xml version="1.0" encoding="utf-8"?>
<ds:datastoreItem xmlns:ds="http://schemas.openxmlformats.org/officeDocument/2006/customXml" ds:itemID="{39C4D235-2807-430B-BA79-F8D9058D988A}"/>
</file>

<file path=customXml/itemProps3.xml><?xml version="1.0" encoding="utf-8"?>
<ds:datastoreItem xmlns:ds="http://schemas.openxmlformats.org/officeDocument/2006/customXml" ds:itemID="{7074069E-F7A2-4CAD-99E3-EAE5964F88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CenterPoint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</dc:creator>
  <cp:keywords/>
  <dc:description/>
  <cp:lastModifiedBy>Plunkett, Derenda L</cp:lastModifiedBy>
  <cp:revision/>
  <dcterms:created xsi:type="dcterms:W3CDTF">2010-06-15T22:50:53Z</dcterms:created>
  <dcterms:modified xsi:type="dcterms:W3CDTF">2024-02-23T00:34:50Z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2024-02-02T16:40:28Z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1f869165-b3cd-48e1-8fd2-c2faed383898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